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E8" i="1"/>
  <c r="E5" i="1"/>
  <c r="E4" i="1"/>
  <c r="E6" i="1"/>
  <c r="E7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<sst xmlns="http://schemas.openxmlformats.org/spreadsheetml/2006/main" count="36" uniqueCount="34">
  <si>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</si>
  <si>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</si>
  <si>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</si>
  <si>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</si>
  <si>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</si>
  <si>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</si>
  <si>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Gía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</si>
  <si>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</si>
  <si>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</si>
  <si>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</si>
  <si>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</si>
  <si>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</si>
  <si>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</si>
  <si>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</si>
  <si>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</si>
  <si>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</si>
  <si>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</si>
  <si>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TÊN HÀNG</t>
  </si>
  <si>
    <t>ĐƠN GIÁ</t>
  </si>
  <si>
    <t>LOẠI 1</t>
  </si>
  <si>
    <t>LOẠI 2</t>
  </si>
  <si>
    <t>MÃ
 HÀNG</t>
  </si>
  <si>
    <t>TÊN
 HÀNG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</si>
  <si>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</si>
  <si>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</si>
  <si>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</si>
  <si>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</si>
  <si>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</si>
  <si>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</si>
  <si>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</si>
  <si>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</si>
  <si>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.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</si>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</sst>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G3" sqref="G3"/>
    </sheetView>
  </sheetViews>
  <sheetFormatPr defaultRowHeight="15" x14ac:dyDescent="0.25"/>
  <cols>
    <col min="1" max="1" width="11.5703125" style="1" customWidth="1"/>
    <col min="2" max="2" width="18.140625" style="1" customWidth="1"/>
    <col min="3" max="3" width="14" style="1" customWidth="1"/>
    <col min="4" max="4" width="14.28515625" style="1" customWidth="1"/>
    <col min="5" max="5" width="20.28515625" style="1" customWidth="1"/>
    <col min="6" max="6" width="15.42578125" style="1" customWidth="1"/>
    <col min="7" max="7" width="29.28515625" style="1" customWidth="1"/>
    <col min="8" max="16384" width="9.140625" style="1"/>
  </cols>
  <sheetData>
    <row r="1" spans="1:7" ht="20.25" x14ac:dyDescent="0.3">
      <c r="A1" s="2" t="s">
        <v>0</v>
      </c>
    </row>
    <row r="2" spans="1:7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x14ac:dyDescent="0.25">
      <c r="A3" s="7">
        <v>1</v>
      </c>
      <c r="B3" s="7" t="s">
        <v>8</v>
      </c>
      <c r="C3" s="9" t="str">
        <f>VLOOKUP(MID(B3,3,2),$A$14:$B$19,2,0)</f>
        <v>Bình Hoa</v>
      </c>
      <c r="D3" s="10">
        <v>43358</v>
      </c>
      <c r="E3" s="9">
        <f>VALUE(RIGHT(B3,2))</f>
        <v>20</v>
      </c>
      <c r="F3" s="9">
        <f t="shared" ref="F3:F10" si="0">VLOOKUP(MID(B3,3,2),$A$14:$D$19,IF(LEFT(B3,2)=1,"loại 1",IF(LEFT(B3,2)=2,"loại 2",3)))</f>
        <v>50</v>
      </c>
      <c r="G3" s="9"/>
    </row>
    <row r="4" spans="1:7" x14ac:dyDescent="0.25">
      <c r="A4" s="7">
        <v>2</v>
      </c>
      <c r="B4" s="7" t="s">
        <v>9</v>
      </c>
      <c r="C4" s="9" t="str">
        <f t="shared" ref="C4:C10" si="1">VLOOKUP(MID(B4,3,2),$A$14:$B$19,2,0)</f>
        <v>Màn Tre</v>
      </c>
      <c r="D4" s="10">
        <v>43358</v>
      </c>
      <c r="E4" s="9">
        <f>VALUE(RIGHT(B4,1))</f>
        <v>8</v>
      </c>
      <c r="F4" s="9">
        <f t="shared" si="0"/>
        <v>30</v>
      </c>
      <c r="G4" s="9"/>
    </row>
    <row r="5" spans="1:7" x14ac:dyDescent="0.25">
      <c r="A5" s="7">
        <v>3</v>
      </c>
      <c r="B5" s="7" t="s">
        <v>10</v>
      </c>
      <c r="C5" s="9" t="str">
        <f t="shared" si="1"/>
        <v>Tranh lá hoa ép</v>
      </c>
      <c r="D5" s="10">
        <v>43322</v>
      </c>
      <c r="E5" s="9">
        <f>VALUE(RIGHT(B5,3))</f>
        <v>100</v>
      </c>
      <c r="F5" s="9">
        <f t="shared" si="0"/>
        <v>30</v>
      </c>
      <c r="G5" s="9"/>
    </row>
    <row r="6" spans="1:7" x14ac:dyDescent="0.25">
      <c r="A6" s="7">
        <v>4</v>
      </c>
      <c r="B6" s="7" t="s">
        <v>11</v>
      </c>
      <c r="C6" s="9" t="str">
        <f t="shared" si="1"/>
        <v>Bình Hoa</v>
      </c>
      <c r="D6" s="10">
        <v>43317</v>
      </c>
      <c r="E6" s="9">
        <f t="shared" ref="E4:E10" si="2">VALUE(RIGHT(B6,2))</f>
        <v>30</v>
      </c>
      <c r="F6" s="9">
        <f t="shared" si="0"/>
        <v>50</v>
      </c>
      <c r="G6" s="9"/>
    </row>
    <row r="7" spans="1:7" x14ac:dyDescent="0.25">
      <c r="A7" s="7">
        <v>5</v>
      </c>
      <c r="B7" s="7" t="s">
        <v>12</v>
      </c>
      <c r="C7" s="9" t="str">
        <f t="shared" si="1"/>
        <v>Màn Tre</v>
      </c>
      <c r="D7" s="10">
        <v>43296</v>
      </c>
      <c r="E7" s="9">
        <f t="shared" si="2"/>
        <v>12</v>
      </c>
      <c r="F7" s="9">
        <f t="shared" si="0"/>
        <v>30</v>
      </c>
      <c r="G7" s="9"/>
    </row>
    <row r="8" spans="1:7" x14ac:dyDescent="0.25">
      <c r="A8" s="7">
        <v>6</v>
      </c>
      <c r="B8" s="7" t="s">
        <v>13</v>
      </c>
      <c r="C8" s="9" t="str">
        <f t="shared" si="1"/>
        <v>Trống đồng</v>
      </c>
      <c r="D8" s="10">
        <v>43291</v>
      </c>
      <c r="E8" s="9">
        <f>VALUE(RIGHT(B8,1))</f>
        <v>8</v>
      </c>
      <c r="F8" s="9">
        <f t="shared" si="0"/>
        <v>190</v>
      </c>
      <c r="G8" s="9"/>
    </row>
    <row r="9" spans="1:7" x14ac:dyDescent="0.25">
      <c r="A9" s="7">
        <v>7</v>
      </c>
      <c r="B9" s="7" t="s">
        <v>14</v>
      </c>
      <c r="C9" s="9" t="str">
        <f t="shared" si="1"/>
        <v>Tranh lá hoa ép</v>
      </c>
      <c r="D9" s="10">
        <v>43345</v>
      </c>
      <c r="E9" s="9">
        <f t="shared" si="2"/>
        <v>60</v>
      </c>
      <c r="F9" s="9">
        <f t="shared" si="0"/>
        <v>30</v>
      </c>
      <c r="G9" s="9"/>
    </row>
    <row r="10" spans="1:7" x14ac:dyDescent="0.25">
      <c r="A10" s="7">
        <v>8</v>
      </c>
      <c r="B10" s="7" t="s">
        <v>15</v>
      </c>
      <c r="C10" s="9" t="str">
        <f t="shared" si="1"/>
        <v>Trống đồng</v>
      </c>
      <c r="D10" s="10">
        <v>43327</v>
      </c>
      <c r="E10" s="9">
        <f t="shared" si="2"/>
        <v>15</v>
      </c>
      <c r="F10" s="9">
        <f t="shared" si="0"/>
        <v>190</v>
      </c>
      <c r="G10" s="9"/>
    </row>
    <row r="13" spans="1:7" ht="20.25" x14ac:dyDescent="0.3">
      <c r="A13" s="4" t="s">
        <v>16</v>
      </c>
      <c r="B13" s="4"/>
      <c r="F13" s="3" t="s">
        <v>32</v>
      </c>
      <c r="G13" s="3"/>
    </row>
    <row r="14" spans="1:7" x14ac:dyDescent="0.25">
      <c r="A14" s="5" t="s">
        <v>21</v>
      </c>
      <c r="B14" s="5" t="s">
        <v>22</v>
      </c>
      <c r="C14" s="6" t="s">
        <v>18</v>
      </c>
      <c r="D14" s="6"/>
      <c r="F14" s="7" t="s">
        <v>17</v>
      </c>
      <c r="G14" s="7" t="s">
        <v>33</v>
      </c>
    </row>
    <row r="15" spans="1:7" x14ac:dyDescent="0.25">
      <c r="A15" s="6"/>
      <c r="B15" s="6"/>
      <c r="C15" s="7" t="s">
        <v>19</v>
      </c>
      <c r="D15" s="7" t="s">
        <v>20</v>
      </c>
      <c r="F15" s="7" t="s">
        <v>27</v>
      </c>
      <c r="G15" s="7"/>
    </row>
    <row r="16" spans="1:7" x14ac:dyDescent="0.25">
      <c r="A16" s="7" t="s">
        <v>23</v>
      </c>
      <c r="B16" s="7" t="s">
        <v>27</v>
      </c>
      <c r="C16" s="8">
        <v>50</v>
      </c>
      <c r="D16" s="8">
        <v>45</v>
      </c>
      <c r="F16" s="7" t="s">
        <v>29</v>
      </c>
      <c r="G16" s="7"/>
    </row>
    <row r="17" spans="1:4" x14ac:dyDescent="0.25">
      <c r="A17" s="7" t="s">
        <v>24</v>
      </c>
      <c r="B17" s="7" t="s">
        <v>28</v>
      </c>
      <c r="C17" s="8">
        <v>70</v>
      </c>
      <c r="D17" s="8">
        <v>55</v>
      </c>
    </row>
    <row r="18" spans="1:4" x14ac:dyDescent="0.25">
      <c r="A18" s="7" t="s">
        <v>25</v>
      </c>
      <c r="B18" s="7" t="s">
        <v>29</v>
      </c>
      <c r="C18" s="8">
        <v>30</v>
      </c>
      <c r="D18" s="8">
        <v>20</v>
      </c>
    </row>
    <row r="19" spans="1:4" x14ac:dyDescent="0.25">
      <c r="A19" s="7" t="s">
        <v>26</v>
      </c>
      <c r="B19" s="7" t="s">
        <v>30</v>
      </c>
      <c r="C19" s="8">
        <v>190</v>
      </c>
      <c r="D19" s="8">
        <v>150</v>
      </c>
    </row>
    <row r="20" spans="1:4" x14ac:dyDescent="0.25">
      <c r="D20" s="1" t="s">
        <v>31</v>
      </c>
    </row>
  </sheetData>
  <mergeCells count="5">
    <mergeCell ref="A14:A15"/>
    <mergeCell ref="B14:B15"/>
    <mergeCell ref="C14:D14"/>
    <mergeCell ref="A13:B13"/>
    <mergeCell ref="F13:G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2020-01-05T03:44:04Z</dcterms:created>
  <dcterms:modified xsi:type="dcterms:W3CDTF">2020-01-05T04:34:24Z</dcterms:modified>
</cp:coreProperties>
</file>